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Can\PDM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1 VON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VON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VON Pol'!$A$1:$X$30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I19" i="1" s="1"/>
  <c r="G41" i="1"/>
  <c r="F41" i="1"/>
  <c r="G40" i="1"/>
  <c r="F40" i="1"/>
  <c r="G39" i="1"/>
  <c r="F39" i="1"/>
  <c r="G2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3" i="12"/>
  <c r="G8" i="12" s="1"/>
  <c r="I13" i="12"/>
  <c r="K13" i="12"/>
  <c r="O13" i="12"/>
  <c r="O8" i="12" s="1"/>
  <c r="Q13" i="12"/>
  <c r="V13" i="12"/>
  <c r="G15" i="12"/>
  <c r="I15" i="12"/>
  <c r="K15" i="12"/>
  <c r="K14" i="12" s="1"/>
  <c r="M15" i="12"/>
  <c r="O15" i="12"/>
  <c r="Q15" i="12"/>
  <c r="V15" i="12"/>
  <c r="V14" i="12" s="1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O14" i="12" s="1"/>
  <c r="Q17" i="12"/>
  <c r="V17" i="12"/>
  <c r="G18" i="12"/>
  <c r="M18" i="12" s="1"/>
  <c r="I18" i="12"/>
  <c r="I14" i="12" s="1"/>
  <c r="K18" i="12"/>
  <c r="O18" i="12"/>
  <c r="Q18" i="12"/>
  <c r="Q14" i="12" s="1"/>
  <c r="V18" i="12"/>
  <c r="AE20" i="12"/>
  <c r="I20" i="1"/>
  <c r="I18" i="1"/>
  <c r="I17" i="1"/>
  <c r="I16" i="1"/>
  <c r="F42" i="1"/>
  <c r="G42" i="1"/>
  <c r="G25" i="1" s="1"/>
  <c r="A25" i="1" s="1"/>
  <c r="H41" i="1"/>
  <c r="I41" i="1" s="1"/>
  <c r="H40" i="1"/>
  <c r="I40" i="1" s="1"/>
  <c r="H39" i="1"/>
  <c r="I39" i="1" s="1"/>
  <c r="I42" i="1" s="1"/>
  <c r="I51" i="1" l="1"/>
  <c r="A26" i="1"/>
  <c r="G26" i="1"/>
  <c r="G28" i="1"/>
  <c r="G23" i="1"/>
  <c r="M14" i="12"/>
  <c r="G14" i="12"/>
  <c r="M13" i="12"/>
  <c r="M8" i="12" s="1"/>
  <c r="AF20" i="12"/>
  <c r="J40" i="1"/>
  <c r="J41" i="1"/>
  <c r="J39" i="1"/>
  <c r="J42" i="1" s="1"/>
  <c r="H42" i="1"/>
  <c r="I21" i="1"/>
  <c r="J28" i="1"/>
  <c r="J26" i="1"/>
  <c r="G38" i="1"/>
  <c r="F38" i="1"/>
  <c r="J23" i="1"/>
  <c r="J24" i="1"/>
  <c r="J25" i="1"/>
  <c r="J27" i="1"/>
  <c r="E24" i="1"/>
  <c r="E26" i="1"/>
  <c r="J50" i="1" l="1"/>
  <c r="J49" i="1"/>
  <c r="J51" i="1" s="1"/>
  <c r="A23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<sst xmlns="http://schemas.openxmlformats.org/spreadsheetml/2006/main" count="194" uniqueCount="115">
  <si>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</si>
  <si>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</si>
  <si>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</si>
  <si>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</si>
  <si>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</si>
  <si>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</si>
  <si>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</si>
  <si>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</si>
  <si>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</si>
  <si>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</si>
  <si>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</si>
  <si>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</si>
  <si>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</si>
  <si>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</si>
  <si>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</si>
  <si>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</si>
  <si>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</si>
  <si>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</si>
  <si>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</si>
  <si>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</si>
  <si>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</si>
  <si>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</si>
  <si>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</si>
  <si>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</si>
  <si>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</si>
  <si>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</si>
  <si>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</si>
  <si>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</si>
  <si>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</si>
  <si>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</si>
  <si>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</si>
  <si>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</si>
  <si>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</si>
  <si>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</si>
  <si>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</si>
  <si>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</si>
  <si>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</si>
  <si>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</si>
  <si>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</si>
  <si>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</si>
  <si>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</si>
  <si>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</si>
  <si>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</si>
  <si>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VON</t>
  </si>
  <si>
    <t>Vedlejší a ostatní náklady</t>
  </si>
  <si>
    <t>1</t>
  </si>
  <si>
    <t>Nová serverovna v budově G v 1PP - mč.0.111</t>
  </si>
  <si>
    <t>Objekt:</t>
  </si>
  <si>
    <t>Rozpočet:</t>
  </si>
  <si>
    <t>62</t>
  </si>
  <si>
    <t>FN Brno</t>
  </si>
  <si>
    <t>Stavba</t>
  </si>
  <si>
    <t>Celkem za stavbu</t>
  </si>
  <si>
    <t>CZK</t>
  </si>
  <si>
    <t>Rekapitulace dílů</t>
  </si>
  <si>
    <t>Typ dílu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</si>
  <si>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</si>
  <si>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</si>
  <si>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</si>
  <si>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</si>
  <si>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</si>
  <si>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</si>
  <si>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</si>
  <si>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</si>
  <si>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</si>
  <si>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</si>
  <si>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</si>
  <si>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</si>
  <si>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</si>
  <si>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</si>
  <si>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</si>
  <si>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</si>
  <si>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</si>
  <si>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</si>
  <si>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</si>
  <si>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</si>
  <si>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</si>
  <si>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</si>
  <si>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</si>
  <si>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</si>
  <si>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</si>
  <si>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</si>
  <si>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</si>
  <si>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</si>
  <si>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</si>
  <si>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005122010R</t>
  </si>
  <si>
    <t>Provoz objednatele</t>
  </si>
  <si>
    <t>Soubor</t>
  </si>
  <si>
    <t>Vlastní</t>
  </si>
  <si>
    <t>Indiv</t>
  </si>
  <si>
    <t>Práce</t>
  </si>
  <si>
    <t>POL1_1</t>
  </si>
  <si>
    <t>R_3055643T00</t>
  </si>
  <si>
    <t>Vybudování zařízení staveniště</t>
  </si>
  <si>
    <t>soubor</t>
  </si>
  <si>
    <t>R_3055645T00</t>
  </si>
  <si>
    <t>Provoz zařízení staveniště</t>
  </si>
  <si>
    <t>Provoz všech částí zařízení staveniště po dobu výstavby. : 1</t>
  </si>
  <si>
    <t>VV</t>
  </si>
  <si>
    <t>R_3055646T00</t>
  </si>
  <si>
    <t>Odstranění zařízení staveniště</t>
  </si>
  <si>
    <t>ON19</t>
  </si>
  <si>
    <t xml:space="preserve">Měření vnějšího hluku </t>
  </si>
  <si>
    <t>VRN</t>
  </si>
  <si>
    <t>POL99_8</t>
  </si>
  <si>
    <t>005211010R</t>
  </si>
  <si>
    <t>Předání a převzetí staveniště</t>
  </si>
  <si>
    <t>R_3055647T00</t>
  </si>
  <si>
    <t>Bezpečnostní a hygienická opatření na staveništi</t>
  </si>
  <si>
    <t>R_3055648T00</t>
  </si>
  <si>
    <t>Zhotovení dokumentace skutečného provedení stavby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</si>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</sst>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5">
      <c r="A4" s="111">
        <v>2409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SUMIF(F49:F50,A16,I49:I50)+SUMIF(F49:F50,"PSU",I49:I50)</f>
        <v>0</v>
      </c>
      <c r="J16" s="85"/>
    </row>
    <row r="17" spans="1:10" ht="23.25" customHeight="1" x14ac:dyDescent="0.25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SUMIF(F49:F50,A17,I49:I50)</f>
        <v>0</v>
      </c>
      <c r="J17" s="85"/>
    </row>
    <row r="18" spans="1:10" ht="23.25" customHeight="1" x14ac:dyDescent="0.25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SUMIF(F49:F50,A18,I49:I50)</f>
        <v>0</v>
      </c>
      <c r="J18" s="85"/>
    </row>
    <row r="19" spans="1:10" ht="23.25" customHeight="1" x14ac:dyDescent="0.25">
      <c r="A19" s="196" t="s">
        <v>56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SUMIF(F49:F50,A19,I49:I50)</f>
        <v>0</v>
      </c>
      <c r="J19" s="85"/>
    </row>
    <row r="20" spans="1:10" ht="23.25" customHeight="1" x14ac:dyDescent="0.25">
      <c r="A20" s="196" t="s">
        <v>57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SUMIF(F49:F50,A20,I49:I50)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51</v>
      </c>
      <c r="C39" s="148"/>
      <c r="D39" s="148"/>
      <c r="E39" s="148"/>
      <c r="F39" s="149">
        <f>'1 VON Pol'!AE20</f>
        <v>0</v>
      </c>
      <c r="G39" s="150">
        <f>'1 VON Pol'!AF20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5">
      <c r="A40" s="137">
        <v>2</v>
      </c>
      <c r="B40" s="153" t="s">
        <v>45</v>
      </c>
      <c r="C40" s="154" t="s">
        <v>46</v>
      </c>
      <c r="D40" s="154"/>
      <c r="E40" s="154"/>
      <c r="F40" s="155">
        <f>'1 VON Pol'!AE20</f>
        <v>0</v>
      </c>
      <c r="G40" s="156">
        <f>'1 VON Pol'!AF20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5">
      <c r="A41" s="137">
        <v>3</v>
      </c>
      <c r="B41" s="158" t="s">
        <v>43</v>
      </c>
      <c r="C41" s="148" t="s">
        <v>44</v>
      </c>
      <c r="D41" s="148"/>
      <c r="E41" s="148"/>
      <c r="F41" s="159">
        <f>'1 VON Pol'!AE20</f>
        <v>0</v>
      </c>
      <c r="G41" s="151">
        <f>'1 VON Pol'!AF20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5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6" x14ac:dyDescent="0.3">
      <c r="B46" s="176" t="s">
        <v>54</v>
      </c>
    </row>
    <row r="48" spans="1:10" ht="25.5" customHeight="1" x14ac:dyDescent="0.25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5">
      <c r="A49" s="179"/>
      <c r="B49" s="184" t="s">
        <v>56</v>
      </c>
      <c r="C49" s="185" t="s">
        <v>29</v>
      </c>
      <c r="D49" s="186"/>
      <c r="E49" s="186"/>
      <c r="F49" s="192" t="s">
        <v>56</v>
      </c>
      <c r="G49" s="193"/>
      <c r="H49" s="193"/>
      <c r="I49" s="193">
        <f>'1 VON Pol'!G8</f>
        <v>0</v>
      </c>
      <c r="J49" s="190" t="str">
        <f>IF(I51=0,"",I49/I51*100)</f>
        <v/>
      </c>
    </row>
    <row r="50" spans="1:10" ht="36.75" customHeight="1" x14ac:dyDescent="0.25">
      <c r="A50" s="179"/>
      <c r="B50" s="184" t="s">
        <v>57</v>
      </c>
      <c r="C50" s="185" t="s">
        <v>30</v>
      </c>
      <c r="D50" s="186"/>
      <c r="E50" s="186"/>
      <c r="F50" s="192" t="s">
        <v>57</v>
      </c>
      <c r="G50" s="193"/>
      <c r="H50" s="193"/>
      <c r="I50" s="193">
        <f>'1 VON Pol'!G14</f>
        <v>0</v>
      </c>
      <c r="J50" s="190" t="str">
        <f>IF(I51=0,"",I50/I51*100)</f>
        <v/>
      </c>
    </row>
    <row r="51" spans="1:10" ht="25.5" customHeight="1" x14ac:dyDescent="0.25">
      <c r="A51" s="180"/>
      <c r="B51" s="187" t="s">
        <v>1</v>
      </c>
      <c r="C51" s="188"/>
      <c r="D51" s="189"/>
      <c r="E51" s="189"/>
      <c r="F51" s="194"/>
      <c r="G51" s="195"/>
      <c r="H51" s="195"/>
      <c r="I51" s="195">
        <f>SUM(I49:I50)</f>
        <v>0</v>
      </c>
      <c r="J51" s="191">
        <f>SUM(J49:J50)</f>
        <v>0</v>
      </c>
    </row>
    <row r="52" spans="1:10" x14ac:dyDescent="0.25">
      <c r="F52" s="135"/>
      <c r="G52" s="135"/>
      <c r="H52" s="135"/>
      <c r="I52" s="135"/>
      <c r="J52" s="136"/>
    </row>
    <row r="53" spans="1:10" x14ac:dyDescent="0.25">
      <c r="F53" s="135"/>
      <c r="G53" s="135"/>
      <c r="H53" s="135"/>
      <c r="I53" s="135"/>
      <c r="J53" s="136"/>
    </row>
    <row r="54" spans="1:10" x14ac:dyDescent="0.25">
      <c r="F54" s="135"/>
      <c r="G54" s="135"/>
      <c r="H54" s="135"/>
      <c r="I54" s="135"/>
      <c r="J54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38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7</v>
      </c>
      <c r="B1" s="197"/>
      <c r="C1" s="197"/>
      <c r="D1" s="197"/>
      <c r="E1" s="197"/>
      <c r="F1" s="197"/>
      <c r="G1" s="197"/>
      <c r="AG1" t="s">
        <v>58</v>
      </c>
    </row>
    <row r="2" spans="1:60" ht="25.05" customHeight="1" x14ac:dyDescent="0.25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59</v>
      </c>
    </row>
    <row r="3" spans="1:60" ht="25.05" customHeight="1" x14ac:dyDescent="0.25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59</v>
      </c>
      <c r="AG3" t="s">
        <v>60</v>
      </c>
    </row>
    <row r="4" spans="1:60" ht="25.05" customHeight="1" x14ac:dyDescent="0.25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61</v>
      </c>
    </row>
    <row r="5" spans="1:60" x14ac:dyDescent="0.25">
      <c r="D5" s="10"/>
    </row>
    <row r="6" spans="1:60" ht="39.6" x14ac:dyDescent="0.25">
      <c r="A6" s="208" t="s">
        <v>62</v>
      </c>
      <c r="B6" s="210" t="s">
        <v>63</v>
      </c>
      <c r="C6" s="210" t="s">
        <v>64</v>
      </c>
      <c r="D6" s="209" t="s">
        <v>65</v>
      </c>
      <c r="E6" s="208" t="s">
        <v>66</v>
      </c>
      <c r="F6" s="207" t="s">
        <v>67</v>
      </c>
      <c r="G6" s="208" t="s">
        <v>31</v>
      </c>
      <c r="H6" s="211" t="s">
        <v>32</v>
      </c>
      <c r="I6" s="211" t="s">
        <v>68</v>
      </c>
      <c r="J6" s="211" t="s">
        <v>33</v>
      </c>
      <c r="K6" s="211" t="s">
        <v>69</v>
      </c>
      <c r="L6" s="211" t="s">
        <v>70</v>
      </c>
      <c r="M6" s="211" t="s">
        <v>71</v>
      </c>
      <c r="N6" s="211" t="s">
        <v>72</v>
      </c>
      <c r="O6" s="211" t="s">
        <v>73</v>
      </c>
      <c r="P6" s="211" t="s">
        <v>74</v>
      </c>
      <c r="Q6" s="211" t="s">
        <v>75</v>
      </c>
      <c r="R6" s="211" t="s">
        <v>76</v>
      </c>
      <c r="S6" s="211" t="s">
        <v>77</v>
      </c>
      <c r="T6" s="211" t="s">
        <v>78</v>
      </c>
      <c r="U6" s="211" t="s">
        <v>79</v>
      </c>
      <c r="V6" s="211" t="s">
        <v>80</v>
      </c>
      <c r="W6" s="211" t="s">
        <v>81</v>
      </c>
      <c r="X6" s="211" t="s">
        <v>82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5">
      <c r="A8" s="235" t="s">
        <v>83</v>
      </c>
      <c r="B8" s="236" t="s">
        <v>56</v>
      </c>
      <c r="C8" s="256" t="s">
        <v>29</v>
      </c>
      <c r="D8" s="237"/>
      <c r="E8" s="238"/>
      <c r="F8" s="239"/>
      <c r="G8" s="239">
        <f>SUMIF(AG9:AG13,"&lt;&gt;NOR",G9:G13)</f>
        <v>0</v>
      </c>
      <c r="H8" s="239"/>
      <c r="I8" s="239">
        <f>SUM(I9:I13)</f>
        <v>0</v>
      </c>
      <c r="J8" s="239"/>
      <c r="K8" s="239">
        <f>SUM(K9:K13)</f>
        <v>0</v>
      </c>
      <c r="L8" s="239"/>
      <c r="M8" s="239">
        <f>SUM(M9:M13)</f>
        <v>0</v>
      </c>
      <c r="N8" s="239"/>
      <c r="O8" s="239">
        <f>SUM(O9:O13)</f>
        <v>0</v>
      </c>
      <c r="P8" s="239"/>
      <c r="Q8" s="239">
        <f>SUM(Q9:Q13)</f>
        <v>0</v>
      </c>
      <c r="R8" s="239"/>
      <c r="S8" s="239"/>
      <c r="T8" s="240"/>
      <c r="U8" s="234"/>
      <c r="V8" s="234">
        <f>SUM(V9:V13)</f>
        <v>0</v>
      </c>
      <c r="W8" s="234"/>
      <c r="X8" s="234"/>
      <c r="AG8" t="s">
        <v>84</v>
      </c>
    </row>
    <row r="9" spans="1:60" outlineLevel="1" x14ac:dyDescent="0.25">
      <c r="A9" s="248">
        <v>1</v>
      </c>
      <c r="B9" s="249" t="s">
        <v>85</v>
      </c>
      <c r="C9" s="257" t="s">
        <v>86</v>
      </c>
      <c r="D9" s="250" t="s">
        <v>87</v>
      </c>
      <c r="E9" s="251">
        <v>1</v>
      </c>
      <c r="F9" s="252"/>
      <c r="G9" s="253">
        <f>ROUND(E9*F9,2)</f>
        <v>0</v>
      </c>
      <c r="H9" s="252"/>
      <c r="I9" s="253">
        <f>ROUND(E9*H9,2)</f>
        <v>0</v>
      </c>
      <c r="J9" s="252"/>
      <c r="K9" s="253">
        <f>ROUND(E9*J9,2)</f>
        <v>0</v>
      </c>
      <c r="L9" s="253">
        <v>21</v>
      </c>
      <c r="M9" s="253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3"/>
      <c r="S9" s="253" t="s">
        <v>88</v>
      </c>
      <c r="T9" s="254" t="s">
        <v>89</v>
      </c>
      <c r="U9" s="231">
        <v>0</v>
      </c>
      <c r="V9" s="231">
        <f>ROUND(E9*U9,2)</f>
        <v>0</v>
      </c>
      <c r="W9" s="231"/>
      <c r="X9" s="231" t="s">
        <v>90</v>
      </c>
      <c r="Y9" s="212"/>
      <c r="Z9" s="212"/>
      <c r="AA9" s="212"/>
      <c r="AB9" s="212"/>
      <c r="AC9" s="212"/>
      <c r="AD9" s="212"/>
      <c r="AE9" s="212"/>
      <c r="AF9" s="212"/>
      <c r="AG9" s="212" t="s">
        <v>91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48">
        <v>2</v>
      </c>
      <c r="B10" s="249" t="s">
        <v>92</v>
      </c>
      <c r="C10" s="257" t="s">
        <v>93</v>
      </c>
      <c r="D10" s="250" t="s">
        <v>94</v>
      </c>
      <c r="E10" s="251">
        <v>1</v>
      </c>
      <c r="F10" s="252"/>
      <c r="G10" s="253">
        <f>ROUND(E10*F10,2)</f>
        <v>0</v>
      </c>
      <c r="H10" s="252"/>
      <c r="I10" s="253">
        <f>ROUND(E10*H10,2)</f>
        <v>0</v>
      </c>
      <c r="J10" s="252"/>
      <c r="K10" s="253">
        <f>ROUND(E10*J10,2)</f>
        <v>0</v>
      </c>
      <c r="L10" s="253">
        <v>21</v>
      </c>
      <c r="M10" s="253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3"/>
      <c r="S10" s="253" t="s">
        <v>88</v>
      </c>
      <c r="T10" s="254" t="s">
        <v>89</v>
      </c>
      <c r="U10" s="231">
        <v>0</v>
      </c>
      <c r="V10" s="231">
        <f>ROUND(E10*U10,2)</f>
        <v>0</v>
      </c>
      <c r="W10" s="231"/>
      <c r="X10" s="231" t="s">
        <v>90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91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41">
        <v>3</v>
      </c>
      <c r="B11" s="242" t="s">
        <v>95</v>
      </c>
      <c r="C11" s="258" t="s">
        <v>96</v>
      </c>
      <c r="D11" s="243" t="s">
        <v>94</v>
      </c>
      <c r="E11" s="244">
        <v>1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6">
        <v>0</v>
      </c>
      <c r="O11" s="246">
        <f>ROUND(E11*N11,2)</f>
        <v>0</v>
      </c>
      <c r="P11" s="246">
        <v>0</v>
      </c>
      <c r="Q11" s="246">
        <f>ROUND(E11*P11,2)</f>
        <v>0</v>
      </c>
      <c r="R11" s="246"/>
      <c r="S11" s="246" t="s">
        <v>88</v>
      </c>
      <c r="T11" s="247" t="s">
        <v>89</v>
      </c>
      <c r="U11" s="231">
        <v>0</v>
      </c>
      <c r="V11" s="231">
        <f>ROUND(E11*U11,2)</f>
        <v>0</v>
      </c>
      <c r="W11" s="231"/>
      <c r="X11" s="231" t="s">
        <v>90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91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.399999999999999" outlineLevel="1" x14ac:dyDescent="0.25">
      <c r="A12" s="229"/>
      <c r="B12" s="230"/>
      <c r="C12" s="259" t="s">
        <v>97</v>
      </c>
      <c r="D12" s="232"/>
      <c r="E12" s="233">
        <v>1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98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48">
        <v>4</v>
      </c>
      <c r="B13" s="249" t="s">
        <v>99</v>
      </c>
      <c r="C13" s="257" t="s">
        <v>100</v>
      </c>
      <c r="D13" s="250" t="s">
        <v>94</v>
      </c>
      <c r="E13" s="251">
        <v>1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3"/>
      <c r="S13" s="253" t="s">
        <v>88</v>
      </c>
      <c r="T13" s="254" t="s">
        <v>89</v>
      </c>
      <c r="U13" s="231">
        <v>0</v>
      </c>
      <c r="V13" s="231">
        <f>ROUND(E13*U13,2)</f>
        <v>0</v>
      </c>
      <c r="W13" s="231"/>
      <c r="X13" s="231" t="s">
        <v>90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91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235" t="s">
        <v>83</v>
      </c>
      <c r="B14" s="236" t="s">
        <v>57</v>
      </c>
      <c r="C14" s="256" t="s">
        <v>30</v>
      </c>
      <c r="D14" s="237"/>
      <c r="E14" s="238"/>
      <c r="F14" s="239"/>
      <c r="G14" s="239">
        <f>SUMIF(AG15:AG18,"&lt;&gt;NOR",G15:G18)</f>
        <v>0</v>
      </c>
      <c r="H14" s="239"/>
      <c r="I14" s="239">
        <f>SUM(I15:I18)</f>
        <v>0</v>
      </c>
      <c r="J14" s="239"/>
      <c r="K14" s="239">
        <f>SUM(K15:K18)</f>
        <v>0</v>
      </c>
      <c r="L14" s="239"/>
      <c r="M14" s="239">
        <f>SUM(M15:M18)</f>
        <v>0</v>
      </c>
      <c r="N14" s="239"/>
      <c r="O14" s="239">
        <f>SUM(O15:O18)</f>
        <v>0</v>
      </c>
      <c r="P14" s="239"/>
      <c r="Q14" s="239">
        <f>SUM(Q15:Q18)</f>
        <v>0</v>
      </c>
      <c r="R14" s="239"/>
      <c r="S14" s="239"/>
      <c r="T14" s="240"/>
      <c r="U14" s="234"/>
      <c r="V14" s="234">
        <f>SUM(V15:V18)</f>
        <v>0</v>
      </c>
      <c r="W14" s="234"/>
      <c r="X14" s="234"/>
      <c r="AG14" t="s">
        <v>84</v>
      </c>
    </row>
    <row r="15" spans="1:60" outlineLevel="1" x14ac:dyDescent="0.25">
      <c r="A15" s="248">
        <v>5</v>
      </c>
      <c r="B15" s="249" t="s">
        <v>101</v>
      </c>
      <c r="C15" s="257" t="s">
        <v>102</v>
      </c>
      <c r="D15" s="250" t="s">
        <v>94</v>
      </c>
      <c r="E15" s="251">
        <v>1</v>
      </c>
      <c r="F15" s="252"/>
      <c r="G15" s="253">
        <f>ROUND(E15*F15,2)</f>
        <v>0</v>
      </c>
      <c r="H15" s="252"/>
      <c r="I15" s="253">
        <f>ROUND(E15*H15,2)</f>
        <v>0</v>
      </c>
      <c r="J15" s="252"/>
      <c r="K15" s="253">
        <f>ROUND(E15*J15,2)</f>
        <v>0</v>
      </c>
      <c r="L15" s="253">
        <v>21</v>
      </c>
      <c r="M15" s="253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3"/>
      <c r="S15" s="253" t="s">
        <v>88</v>
      </c>
      <c r="T15" s="254" t="s">
        <v>89</v>
      </c>
      <c r="U15" s="231">
        <v>0</v>
      </c>
      <c r="V15" s="231">
        <f>ROUND(E15*U15,2)</f>
        <v>0</v>
      </c>
      <c r="W15" s="231"/>
      <c r="X15" s="231" t="s">
        <v>103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104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48">
        <v>6</v>
      </c>
      <c r="B16" s="249" t="s">
        <v>105</v>
      </c>
      <c r="C16" s="257" t="s">
        <v>106</v>
      </c>
      <c r="D16" s="250" t="s">
        <v>87</v>
      </c>
      <c r="E16" s="251">
        <v>1</v>
      </c>
      <c r="F16" s="252"/>
      <c r="G16" s="253">
        <f>ROUND(E16*F16,2)</f>
        <v>0</v>
      </c>
      <c r="H16" s="252"/>
      <c r="I16" s="253">
        <f>ROUND(E16*H16,2)</f>
        <v>0</v>
      </c>
      <c r="J16" s="252"/>
      <c r="K16" s="253">
        <f>ROUND(E16*J16,2)</f>
        <v>0</v>
      </c>
      <c r="L16" s="253">
        <v>21</v>
      </c>
      <c r="M16" s="253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3"/>
      <c r="S16" s="253" t="s">
        <v>88</v>
      </c>
      <c r="T16" s="254" t="s">
        <v>89</v>
      </c>
      <c r="U16" s="231">
        <v>0</v>
      </c>
      <c r="V16" s="231">
        <f>ROUND(E16*U16,2)</f>
        <v>0</v>
      </c>
      <c r="W16" s="231"/>
      <c r="X16" s="231" t="s">
        <v>90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91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48">
        <v>7</v>
      </c>
      <c r="B17" s="249" t="s">
        <v>107</v>
      </c>
      <c r="C17" s="257" t="s">
        <v>108</v>
      </c>
      <c r="D17" s="250" t="s">
        <v>94</v>
      </c>
      <c r="E17" s="251">
        <v>1</v>
      </c>
      <c r="F17" s="252"/>
      <c r="G17" s="253">
        <f>ROUND(E17*F17,2)</f>
        <v>0</v>
      </c>
      <c r="H17" s="252"/>
      <c r="I17" s="253">
        <f>ROUND(E17*H17,2)</f>
        <v>0</v>
      </c>
      <c r="J17" s="252"/>
      <c r="K17" s="253">
        <f>ROUND(E17*J17,2)</f>
        <v>0</v>
      </c>
      <c r="L17" s="253">
        <v>21</v>
      </c>
      <c r="M17" s="253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3"/>
      <c r="S17" s="253" t="s">
        <v>88</v>
      </c>
      <c r="T17" s="254" t="s">
        <v>89</v>
      </c>
      <c r="U17" s="231">
        <v>0</v>
      </c>
      <c r="V17" s="231">
        <f>ROUND(E17*U17,2)</f>
        <v>0</v>
      </c>
      <c r="W17" s="231"/>
      <c r="X17" s="231" t="s">
        <v>90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91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41">
        <v>8</v>
      </c>
      <c r="B18" s="242" t="s">
        <v>109</v>
      </c>
      <c r="C18" s="258" t="s">
        <v>110</v>
      </c>
      <c r="D18" s="243" t="s">
        <v>94</v>
      </c>
      <c r="E18" s="244">
        <v>1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6">
        <v>0</v>
      </c>
      <c r="O18" s="246">
        <f>ROUND(E18*N18,2)</f>
        <v>0</v>
      </c>
      <c r="P18" s="246">
        <v>0</v>
      </c>
      <c r="Q18" s="246">
        <f>ROUND(E18*P18,2)</f>
        <v>0</v>
      </c>
      <c r="R18" s="246"/>
      <c r="S18" s="246" t="s">
        <v>88</v>
      </c>
      <c r="T18" s="247" t="s">
        <v>89</v>
      </c>
      <c r="U18" s="231">
        <v>0</v>
      </c>
      <c r="V18" s="231">
        <f>ROUND(E18*U18,2)</f>
        <v>0</v>
      </c>
      <c r="W18" s="231"/>
      <c r="X18" s="231" t="s">
        <v>90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91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5">
      <c r="A19" s="3"/>
      <c r="B19" s="4"/>
      <c r="C19" s="26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v>15</v>
      </c>
      <c r="AF19">
        <v>21</v>
      </c>
      <c r="AG19" t="s">
        <v>70</v>
      </c>
    </row>
    <row r="20" spans="1:60" x14ac:dyDescent="0.25">
      <c r="A20" s="215"/>
      <c r="B20" s="216" t="s">
        <v>31</v>
      </c>
      <c r="C20" s="261"/>
      <c r="D20" s="217"/>
      <c r="E20" s="218"/>
      <c r="F20" s="218"/>
      <c r="G20" s="255">
        <f>G8+G14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f>SUMIF(L7:L18,AE19,G7:G18)</f>
        <v>0</v>
      </c>
      <c r="AF20">
        <f>SUMIF(L7:L18,AF19,G7:G18)</f>
        <v>0</v>
      </c>
      <c r="AG20" t="s">
        <v>111</v>
      </c>
    </row>
    <row r="21" spans="1:60" x14ac:dyDescent="0.25">
      <c r="A21" s="3"/>
      <c r="B21" s="4"/>
      <c r="C21" s="26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3"/>
      <c r="B22" s="4"/>
      <c r="C22" s="26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9" t="s">
        <v>112</v>
      </c>
      <c r="B23" s="219"/>
      <c r="C23" s="262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 x14ac:dyDescent="0.25">
      <c r="A24" s="220"/>
      <c r="B24" s="221"/>
      <c r="C24" s="263"/>
      <c r="D24" s="221"/>
      <c r="E24" s="221"/>
      <c r="F24" s="221"/>
      <c r="G24" s="22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G24" t="s">
        <v>113</v>
      </c>
    </row>
    <row r="25" spans="1:60" x14ac:dyDescent="0.25">
      <c r="A25" s="223"/>
      <c r="B25" s="224"/>
      <c r="C25" s="264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3"/>
      <c r="B26" s="224"/>
      <c r="C26" s="264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3"/>
      <c r="B27" s="224"/>
      <c r="C27" s="264"/>
      <c r="D27" s="224"/>
      <c r="E27" s="224"/>
      <c r="F27" s="224"/>
      <c r="G27" s="22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226"/>
      <c r="B28" s="227"/>
      <c r="C28" s="265"/>
      <c r="D28" s="227"/>
      <c r="E28" s="227"/>
      <c r="F28" s="227"/>
      <c r="G28" s="22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A29" s="3"/>
      <c r="B29" s="4"/>
      <c r="C29" s="260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C30" s="266"/>
      <c r="D30" s="10"/>
      <c r="AG30" t="s">
        <v>114</v>
      </c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3:C23"/>
    <mergeCell ref="A24:G2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VON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VON Pol'!Názvy_tisku</vt:lpstr>
      <vt:lpstr>oadresa</vt:lpstr>
      <vt:lpstr>Stavba!Objednatel</vt:lpstr>
      <vt:lpstr>Stavba!Objekt</vt:lpstr>
      <vt:lpstr>'1 VON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Aigel Petr (9768)</cp:lastModifiedBy>
  <cp:lastPrinted>2019-03-19T12:27:02Z</cp:lastPrinted>
  <dcterms:created xsi:type="dcterms:W3CDTF">2009-04-08T07:15:50Z</dcterms:created>
  <dcterms:modified xsi:type="dcterms:W3CDTF">2019-12-19T17:58:06Z</dcterms:modified>
</cp:coreProperties>
</file>